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stawickajo\Desktop\"/>
    </mc:Choice>
  </mc:AlternateContent>
  <xr:revisionPtr revIDLastSave="0" documentId="13_ncr:1_{557971B3-BCC8-41F1-8152-35AFEEA0DFD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magania" sheetId="3" r:id="rId1"/>
    <sheet name="Formularz kalkulacyjny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D12" i="2"/>
  <c r="D11" i="2"/>
  <c r="D10" i="2"/>
  <c r="D3" i="2" l="1"/>
  <c r="D9" i="2" l="1"/>
  <c r="D8" i="2"/>
  <c r="D7" i="2"/>
  <c r="D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tc={02D26876-FE33-4F26-96E8-E247CE2FA364}</author>
    <author>tc={FDE89F49-C7B7-49D3-A48D-BF1A9EFA2275}</author>
    <author>tc={DF9DDDF4-FBAB-4337-932C-0DAFE4D6FE1E}</author>
  </authors>
  <commentList>
    <comment ref="D1" authorId="0" shapeId="0" xr:uid="{02D26876-FE33-4F26-96E8-E247CE2FA364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Toalety po stronie OBC, korytarz + kuchnia </t>
      </text>
    </comment>
    <comment ref="E1" authorId="1" shapeId="0" xr:uid="{FDE89F49-C7B7-49D3-A48D-BF1A9EFA2275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Całość do powierzchni biurowych</t>
      </text>
    </comment>
    <comment ref="F1" authorId="2" shapeId="0" xr:uid="{DF9DDDF4-FBAB-4337-932C-0DAFE4D6FE1E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Brak dyżury dziennego, brak toalet, jest kuchnia z PCV, korytarz wykładzina + biura
</t>
      </text>
    </comment>
  </commentList>
</comments>
</file>

<file path=xl/sharedStrings.xml><?xml version="1.0" encoding="utf-8"?>
<sst xmlns="http://schemas.openxmlformats.org/spreadsheetml/2006/main" count="155" uniqueCount="86">
  <si>
    <t xml:space="preserve">czynność </t>
  </si>
  <si>
    <t>codziennie</t>
  </si>
  <si>
    <t>tygodniowo</t>
  </si>
  <si>
    <t>miesięcznie</t>
  </si>
  <si>
    <t xml:space="preserve">2 razy do roku </t>
  </si>
  <si>
    <t>według potrzeb</t>
  </si>
  <si>
    <t>wycieranie i polerowanie powierzchni</t>
  </si>
  <si>
    <t>usuwanie świeżych plam ze ścian, drzwi i wykładziny dywanowej</t>
  </si>
  <si>
    <t xml:space="preserve">odkurzanie podłóg, wykładziny dywanowej </t>
  </si>
  <si>
    <t xml:space="preserve">odkurzanie krzeseł, foteli, mycie układu jezdnego krzeseł biurowych </t>
  </si>
  <si>
    <t xml:space="preserve">mycie oszkleń i okien wewnętrznych </t>
  </si>
  <si>
    <t>mycie podłóg</t>
  </si>
  <si>
    <t xml:space="preserve">odkurzanie wykładziny dywanowej </t>
  </si>
  <si>
    <t>wycieranie kurzu z mebli i zabudów w recepcjach</t>
  </si>
  <si>
    <t xml:space="preserve">wycieranie kurzu z miejsc trudnodostępnych </t>
  </si>
  <si>
    <t>mycie elementów reklamy wizualnej i dekoracji pomieszczeń</t>
  </si>
  <si>
    <t xml:space="preserve">usuwanie świeżych plam ze ścian, ścianek działowych, drzwi </t>
  </si>
  <si>
    <t>częstotliwość</t>
  </si>
  <si>
    <t xml:space="preserve">stawka </t>
  </si>
  <si>
    <t xml:space="preserve">wartość </t>
  </si>
  <si>
    <t xml:space="preserve">Dyżur dzienny </t>
  </si>
  <si>
    <t>m2/ilość</t>
  </si>
  <si>
    <t>Mycie, pranie  wykładzin</t>
  </si>
  <si>
    <t>uwagi</t>
  </si>
  <si>
    <t xml:space="preserve">usuwanie świeżych plam ze ścian, ścianek działowych, drzwi, wykładzin </t>
  </si>
  <si>
    <t xml:space="preserve">bieżące interwencje </t>
  </si>
  <si>
    <t>Oferta cenowa *</t>
  </si>
  <si>
    <t>* CENY NETTO,  WALUTA PLN</t>
  </si>
  <si>
    <t>mycie przeszkleń komunikacyjnych (drzwi szklane)</t>
  </si>
  <si>
    <t>mycie blatów, luster i innych elementów wyposażenia środkiem dezynfekującym</t>
  </si>
  <si>
    <t>mycie lodówek</t>
  </si>
  <si>
    <t xml:space="preserve">obsługa zmywarek </t>
  </si>
  <si>
    <t>czyszczenie urządzeń do dystrybucji wody pitnej</t>
  </si>
  <si>
    <t>czyszczenie obrazów, listew przyściennych, gniazd elektrycznych</t>
  </si>
  <si>
    <t>wycieranie kurzu ze wszystkich powierzchni (meble, urządzenia biurowe itp.), mycie i polerowanie powierzchni (zabudowy meblowe, przeszklenia) środkiem antystatycznym</t>
  </si>
  <si>
    <t>na bieżąco</t>
  </si>
  <si>
    <t xml:space="preserve">proszę podać stawkę ryczałtową zgodnie ze specyfikacją Arkusz 1 </t>
  </si>
  <si>
    <t>Dyżur awaryjny (dni powszednie)</t>
  </si>
  <si>
    <t>Sprzątanie extra  (weekendy i święta)</t>
  </si>
  <si>
    <t>Świadczenie dodatkowe - na odrębne zlecenia</t>
  </si>
  <si>
    <t xml:space="preserve">Pranie tapicerek </t>
  </si>
  <si>
    <t xml:space="preserve">Mycie szyb wewnętrznych </t>
  </si>
  <si>
    <t xml:space="preserve">Czyszczenie i polerowanie posadzek kamiennych </t>
  </si>
  <si>
    <t xml:space="preserve">Sprzątanie mieszkań </t>
  </si>
  <si>
    <t xml:space="preserve">wycieranie kurzu z miejsc wysokich i trudnodostępnych </t>
  </si>
  <si>
    <t>utrzymanie czystości wokół wejścia do biura  (mycie drzwi szklanych, odkurzanie wycieraczek przy wejściach z wind)</t>
  </si>
  <si>
    <t>odkurzanie krzeseł, kanap, usuwanie plam i zabrudzeń z tkaniny obiciowej</t>
  </si>
  <si>
    <t>uzupełnianie zawartości pojemników na mydło, papier toaletowy, ręczniki</t>
  </si>
  <si>
    <t>mycie urządzeń sanitarnych, armatury</t>
  </si>
  <si>
    <t xml:space="preserve">czyszczenie płytek ceramicznych oraz wyposażenia pomieszczeń sanitarnych i socjalnych </t>
  </si>
  <si>
    <t>mycie  luster i innych elementów wyposażenia środkiem dezynfekującym</t>
  </si>
  <si>
    <t>Sprzątanie pomieszczeń</t>
  </si>
  <si>
    <t xml:space="preserve">proszę podać stawkę  za 1h  </t>
  </si>
  <si>
    <t xml:space="preserve">proszę podać stawkę za 1m 2 </t>
  </si>
  <si>
    <t>wycieranie kurzu ze wszystkich powierzchni (meble, urządzenia biurowe itp., z wyłączeniem sprzętu IT)</t>
  </si>
  <si>
    <t>pranie wykładzin dywanowych</t>
  </si>
  <si>
    <t>uzupełnianie zawartości pojemników na mydło, papier toaletowy, ręczniki itp.</t>
  </si>
  <si>
    <t xml:space="preserve">odświeżanie pomieszczeń sanitarnych środkami zapachowymi </t>
  </si>
  <si>
    <t>mycie blatów kuchennych, wnętrz szafek kuchennych</t>
  </si>
  <si>
    <t>proszę o uwzględnienie środków czyszczących potrzebnych do realizacji usługi**+ mydło w płynie</t>
  </si>
  <si>
    <t>**  proszę o udostępnienie karty używanych produktów</t>
  </si>
  <si>
    <t xml:space="preserve">proszę podać stawkę za  1h w przypadku kiedy zaistnieje dodatkowa konieczność sprzątania zgłoszona przez Zleceniodawcę poza godzinami pracy tj. w późnych godzinach wieczornych bądź porannych </t>
  </si>
  <si>
    <t xml:space="preserve">mycie ekspresów, czajników,  lodówek, odkamienianie czajników </t>
  </si>
  <si>
    <t>USŁUGI DODATKOWE</t>
  </si>
  <si>
    <t xml:space="preserve">SZCZEGÓŁOWY OPIS PRZEDMIOTU ZAMÓWIENIA - ZESTAWIENIE POWIERZCHNI I WYKAZ ROBÓT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</si>
  <si>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mycie koszy wewnątrz i na zewnątrz</t>
  </si>
  <si>
    <t>X</t>
  </si>
  <si>
    <t>mycie okien wewnętrznych</t>
  </si>
  <si>
    <t>rodzaj pomieszczenia, powierzchnia 
i godziny sprzątania</t>
  </si>
  <si>
    <t>*** Należy uwzględnić  specyfikę miejsca i zachowanie zasad bezpieczeństwa i poufności co wiąże się z zagwarantowaniem  odrębnej ekipę sprzątającej dedykowaną tylko do sprzątania tych pomieszczeń.</t>
  </si>
  <si>
    <t>**** Godziny dyżurów mogą ulec zmianie, jednak nie jest przewidziana zmiana łącznej ilości dyżurów.</t>
  </si>
  <si>
    <t>** Pomieszczenia gabinetowe zostały wyszczególnione spośród pomieszczeń biurowych z uwagi na szczególne wymogi dotyczące świadczonej usługi. Przy kalkulacji należy brać pod uwagę, wysoką jakość wyposażenia, dużą ilość przeszkleń i mebli MDF polerowanych 
    na wysoki połysk. Należy brać pod uwagę również możliwość ograniczonej dostepności tych pomieszczeń, oraz konieczności sprzatania ich w określonych godzinach.</t>
  </si>
  <si>
    <t>1X</t>
  </si>
  <si>
    <t>dezynfekcja klamek płynem dezynfekującym</t>
  </si>
  <si>
    <t>mycie urządzeń sanitarnych - armatury</t>
  </si>
  <si>
    <t>* Podane wielkości powierzchni są wartościami przybliżonymi, mogą one ulec zmianę w trakcie trwania umowy, jednak z tym zastrzeżeniem, ze nie ulegną zmniejszeniu o więcej niż o 10 % łącznej powierzchni.</t>
  </si>
  <si>
    <t>mycie okien wewnętrznych i przegród szklanych (łącznie ok. 5892 m2 powierzchni)</t>
  </si>
  <si>
    <r>
      <rPr>
        <b/>
        <sz val="14"/>
        <rFont val="Arial Narrow"/>
        <family val="2"/>
        <charset val="238"/>
      </rPr>
      <t xml:space="preserve">Dyżur dzienny
</t>
    </r>
    <r>
      <rPr>
        <b/>
        <sz val="12"/>
        <rFont val="Arial Narrow"/>
        <family val="2"/>
        <charset val="238"/>
      </rPr>
      <t>usługa dotyczy pomieszczeń kuchennych i łazienek 
powierzchnia ok. 400 m</t>
    </r>
    <r>
      <rPr>
        <b/>
        <vertAlign val="superscript"/>
        <sz val="12"/>
        <rFont val="Arial Narrow"/>
        <family val="2"/>
        <charset val="238"/>
      </rPr>
      <t>2</t>
    </r>
    <r>
      <rPr>
        <b/>
        <sz val="12"/>
        <rFont val="Arial Narrow"/>
        <family val="2"/>
        <charset val="238"/>
      </rPr>
      <t xml:space="preserve">
w dni robocze godziny pracy: 
1 osoba 7 - 14
1 osoba 8 - 15
1 osoba 10 - 13****</t>
    </r>
  </si>
  <si>
    <r>
      <rPr>
        <b/>
        <sz val="14"/>
        <rFont val="Arial Narrow"/>
        <family val="2"/>
        <charset val="238"/>
      </rPr>
      <t>Pomieszczenia gabinetowe**</t>
    </r>
    <r>
      <rPr>
        <b/>
        <sz val="12"/>
        <rFont val="Arial Narrow"/>
        <family val="2"/>
        <charset val="238"/>
      </rPr>
      <t xml:space="preserve">
powierzchnia 2900 m</t>
    </r>
    <r>
      <rPr>
        <b/>
        <vertAlign val="superscript"/>
        <sz val="12"/>
        <rFont val="Arial Narrow"/>
        <family val="2"/>
        <charset val="238"/>
      </rPr>
      <t>2</t>
    </r>
    <r>
      <rPr>
        <b/>
        <sz val="12"/>
        <rFont val="Arial Narrow"/>
        <family val="2"/>
        <charset val="238"/>
      </rPr>
      <t>, 
w tym pomieszczenia Strefy Zarządu 1500 m</t>
    </r>
    <r>
      <rPr>
        <b/>
        <vertAlign val="superscript"/>
        <sz val="12"/>
        <rFont val="Arial Narrow"/>
        <family val="2"/>
        <charset val="238"/>
      </rPr>
      <t>2</t>
    </r>
    <r>
      <rPr>
        <b/>
        <sz val="12"/>
        <rFont val="Arial Narrow"/>
        <family val="2"/>
        <charset val="238"/>
      </rPr>
      <t>***
godziny sprzątania: 
16:00 - 22:00</t>
    </r>
  </si>
  <si>
    <r>
      <rPr>
        <b/>
        <sz val="14"/>
        <rFont val="Arial Narrow"/>
        <family val="2"/>
        <charset val="238"/>
      </rPr>
      <t>Pomieszczenia sanitarne 
i socjalne</t>
    </r>
    <r>
      <rPr>
        <b/>
        <sz val="12"/>
        <rFont val="Arial Narrow"/>
        <family val="2"/>
        <charset val="238"/>
      </rPr>
      <t xml:space="preserve"> 
powierzchnia 466 m</t>
    </r>
    <r>
      <rPr>
        <b/>
        <vertAlign val="superscript"/>
        <sz val="12"/>
        <rFont val="Arial Narrow"/>
        <family val="2"/>
        <charset val="238"/>
      </rPr>
      <t>2</t>
    </r>
    <r>
      <rPr>
        <b/>
        <sz val="12"/>
        <rFont val="Arial Narrow"/>
        <family val="2"/>
        <charset val="238"/>
      </rPr>
      <t xml:space="preserve">
godziny sprzątania: 
16:00 - 22:00</t>
    </r>
  </si>
  <si>
    <r>
      <rPr>
        <b/>
        <sz val="14"/>
        <rFont val="Arial Narrow"/>
        <family val="2"/>
        <charset val="238"/>
      </rPr>
      <t xml:space="preserve">Hole, korytarze </t>
    </r>
    <r>
      <rPr>
        <b/>
        <sz val="12"/>
        <rFont val="Arial Narrow"/>
        <family val="2"/>
        <charset val="238"/>
      </rPr>
      <t xml:space="preserve">
powierzchnia 4205 m</t>
    </r>
    <r>
      <rPr>
        <b/>
        <vertAlign val="superscript"/>
        <sz val="12"/>
        <rFont val="Arial Narrow"/>
        <family val="2"/>
        <charset val="238"/>
      </rPr>
      <t>2</t>
    </r>
    <r>
      <rPr>
        <b/>
        <sz val="12"/>
        <rFont val="Arial Narrow"/>
        <family val="2"/>
        <charset val="238"/>
      </rPr>
      <t xml:space="preserve">
godziny sprzątania: 
16:00 - 22:00</t>
    </r>
  </si>
  <si>
    <t>opróżnianie koszy na śmieci, wymiana worków, segregacja odpadów</t>
  </si>
  <si>
    <t xml:space="preserve">opróżnianie koszy na śmieci, wymiana worków, segregacja odpadów </t>
  </si>
  <si>
    <t>opróżnianie koszy na śmieci, wymiana worków w pomieszczeniach socjalnych i toaletach, segregacja odpadów</t>
  </si>
  <si>
    <r>
      <rPr>
        <b/>
        <sz val="14"/>
        <rFont val="Arial Narrow"/>
        <family val="2"/>
        <charset val="238"/>
      </rPr>
      <t>Pomieszczenia biurowe</t>
    </r>
    <r>
      <rPr>
        <b/>
        <sz val="12"/>
        <rFont val="Arial Narrow"/>
        <family val="2"/>
        <charset val="238"/>
      </rPr>
      <t xml:space="preserve">
powierzchnia 11 027 m</t>
    </r>
    <r>
      <rPr>
        <b/>
        <vertAlign val="superscript"/>
        <sz val="12"/>
        <rFont val="Arial Narrow"/>
        <family val="2"/>
        <charset val="238"/>
      </rPr>
      <t>2</t>
    </r>
    <r>
      <rPr>
        <b/>
        <sz val="12"/>
        <rFont val="Arial Narrow"/>
        <family val="2"/>
        <charset val="238"/>
      </rPr>
      <t>* 
godziny sprzątania: 
16:00 - 22:00</t>
    </r>
  </si>
  <si>
    <t xml:space="preserve">Dotyczy: Sprzątania pomieszczeń biurowych oraz socjalnych w Olivia Centre, w Gdańsku al. Grunwaldzka 472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</si>
</sst>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i/>
      <sz val="12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i/>
      <sz val="11"/>
      <color rgb="FF0070C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b/>
      <vertAlign val="superscript"/>
      <sz val="12"/>
      <name val="Arial Narrow"/>
      <family val="2"/>
      <charset val="238"/>
    </font>
    <font>
      <sz val="12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5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6" fillId="0" borderId="6" xfId="0" applyFont="1" applyBorder="1"/>
    <xf numFmtId="49" fontId="4" fillId="0" borderId="12" xfId="0" applyNumberFormat="1" applyFont="1" applyBorder="1"/>
    <xf numFmtId="0" fontId="0" fillId="0" borderId="13" xfId="0" applyBorder="1"/>
    <xf numFmtId="0" fontId="0" fillId="0" borderId="14" xfId="0" applyBorder="1"/>
    <xf numFmtId="0" fontId="5" fillId="0" borderId="15" xfId="0" applyFont="1" applyBorder="1"/>
    <xf numFmtId="0" fontId="1" fillId="0" borderId="2" xfId="0" applyFont="1" applyBorder="1"/>
    <xf numFmtId="0" fontId="0" fillId="0" borderId="16" xfId="0" applyBorder="1"/>
    <xf numFmtId="0" fontId="0" fillId="0" borderId="7" xfId="0" applyBorder="1"/>
    <xf numFmtId="0" fontId="6" fillId="0" borderId="3" xfId="0" applyFont="1" applyBorder="1"/>
    <xf numFmtId="49" fontId="4" fillId="0" borderId="11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5" fillId="0" borderId="17" xfId="0" applyFont="1" applyBorder="1"/>
    <xf numFmtId="0" fontId="5" fillId="0" borderId="18" xfId="0" applyFont="1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9" fillId="0" borderId="21" xfId="0" applyFont="1" applyBorder="1" applyAlignment="1">
      <alignment horizontal="right" vertical="center"/>
    </xf>
    <xf numFmtId="0" fontId="9" fillId="0" borderId="25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0" borderId="24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eft Tomasz (51000295)" id="{566ED1D7-57DA-4705-BD0C-94269D6C96A1}" userId="S::Tomasz.Kreft@energa.pl::2a5331d5-2553-4a7e-b1c8-c1dd7f7a9056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3-06-06T13:16:57.88" personId="{566ED1D7-57DA-4705-BD0C-94269D6C96A1}" id="{02D26876-FE33-4F26-96E8-E247CE2FA364}">
    <text xml:space="preserve">Toalety po stronie OBC, korytarz + kuchnia </text>
  </threadedComment>
  <threadedComment ref="E1" dT="2023-06-06T13:14:33.12" personId="{566ED1D7-57DA-4705-BD0C-94269D6C96A1}" id="{FDE89F49-C7B7-49D3-A48D-BF1A9EFA2275}">
    <text>Całość do powierzchni biurowych</text>
  </threadedComment>
  <threadedComment ref="F1" dT="2023-06-06T13:16:15.57" personId="{566ED1D7-57DA-4705-BD0C-94269D6C96A1}" id="{DF9DDDF4-FBAB-4337-932C-0DAFE4D6FE1E}">
    <text xml:space="preserve">Brak dyżury dziennego, brak toalet, jest kuchnia z PCV, korytarz wykładzina + biura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2"/>
  <sheetViews>
    <sheetView tabSelected="1" zoomScale="80" zoomScaleNormal="80" workbookViewId="0">
      <selection activeCell="B1" sqref="B1:C1"/>
    </sheetView>
  </sheetViews>
  <sheetFormatPr defaultRowHeight="15" x14ac:dyDescent="0.25"/>
  <cols>
    <col min="2" max="2" width="35" customWidth="1"/>
    <col min="3" max="3" width="106" bestFit="1" customWidth="1"/>
    <col min="4" max="7" width="12.7109375" customWidth="1"/>
    <col min="8" max="8" width="13.42578125" customWidth="1"/>
    <col min="9" max="9" width="40" bestFit="1" customWidth="1"/>
  </cols>
  <sheetData>
    <row r="1" spans="2:8" s="1" customFormat="1" ht="20.25" customHeight="1" x14ac:dyDescent="0.3">
      <c r="B1" s="61" t="s">
        <v>64</v>
      </c>
      <c r="C1" s="61"/>
      <c r="D1" s="51"/>
      <c r="E1" s="52"/>
      <c r="F1" s="52"/>
      <c r="G1" s="24"/>
      <c r="H1" s="64"/>
    </row>
    <row r="2" spans="2:8" ht="24" customHeight="1" thickBot="1" x14ac:dyDescent="0.35">
      <c r="B2" s="70" t="s">
        <v>85</v>
      </c>
      <c r="C2" s="71"/>
      <c r="D2" s="23"/>
      <c r="E2" s="23"/>
      <c r="F2" s="23"/>
      <c r="G2" s="23"/>
      <c r="H2" s="64"/>
    </row>
    <row r="3" spans="2:8" ht="15.75" customHeight="1" thickTop="1" x14ac:dyDescent="0.25">
      <c r="B3" s="68" t="s">
        <v>68</v>
      </c>
      <c r="C3" s="72" t="s">
        <v>0</v>
      </c>
      <c r="D3" s="62" t="s">
        <v>17</v>
      </c>
      <c r="E3" s="62"/>
      <c r="F3" s="62"/>
      <c r="G3" s="62"/>
      <c r="H3" s="63"/>
    </row>
    <row r="4" spans="2:8" ht="15" customHeight="1" x14ac:dyDescent="0.25">
      <c r="B4" s="69"/>
      <c r="C4" s="73"/>
      <c r="D4" s="25" t="s">
        <v>1</v>
      </c>
      <c r="E4" s="25" t="s">
        <v>2</v>
      </c>
      <c r="F4" s="25" t="s">
        <v>3</v>
      </c>
      <c r="G4" s="25" t="s">
        <v>4</v>
      </c>
      <c r="H4" s="26" t="s">
        <v>5</v>
      </c>
    </row>
    <row r="5" spans="2:8" ht="17.100000000000001" customHeight="1" x14ac:dyDescent="0.25">
      <c r="B5" s="65" t="s">
        <v>84</v>
      </c>
      <c r="C5" s="27" t="s">
        <v>81</v>
      </c>
      <c r="D5" s="28" t="s">
        <v>66</v>
      </c>
      <c r="E5" s="28"/>
      <c r="F5" s="28"/>
      <c r="G5" s="28"/>
      <c r="H5" s="29"/>
    </row>
    <row r="6" spans="2:8" ht="17.100000000000001" customHeight="1" x14ac:dyDescent="0.25">
      <c r="B6" s="66"/>
      <c r="C6" s="27" t="s">
        <v>65</v>
      </c>
      <c r="D6" s="28"/>
      <c r="E6" s="28"/>
      <c r="F6" s="28"/>
      <c r="G6" s="28"/>
      <c r="H6" s="29" t="s">
        <v>66</v>
      </c>
    </row>
    <row r="7" spans="2:8" ht="17.100000000000001" customHeight="1" x14ac:dyDescent="0.25">
      <c r="B7" s="66"/>
      <c r="C7" s="27" t="s">
        <v>54</v>
      </c>
      <c r="D7" s="28" t="s">
        <v>66</v>
      </c>
      <c r="E7" s="28"/>
      <c r="F7" s="28"/>
      <c r="G7" s="28"/>
      <c r="H7" s="29"/>
    </row>
    <row r="8" spans="2:8" ht="17.100000000000001" customHeight="1" x14ac:dyDescent="0.25">
      <c r="B8" s="66"/>
      <c r="C8" s="27" t="s">
        <v>6</v>
      </c>
      <c r="D8" s="28" t="s">
        <v>66</v>
      </c>
      <c r="E8" s="28"/>
      <c r="F8" s="28"/>
      <c r="G8" s="28"/>
      <c r="H8" s="29"/>
    </row>
    <row r="9" spans="2:8" ht="17.100000000000001" customHeight="1" x14ac:dyDescent="0.25">
      <c r="B9" s="66"/>
      <c r="C9" s="27" t="s">
        <v>8</v>
      </c>
      <c r="D9" s="28" t="s">
        <v>66</v>
      </c>
      <c r="E9" s="28"/>
      <c r="F9" s="28"/>
      <c r="G9" s="28"/>
      <c r="H9" s="29"/>
    </row>
    <row r="10" spans="2:8" ht="17.100000000000001" customHeight="1" x14ac:dyDescent="0.25">
      <c r="B10" s="66"/>
      <c r="C10" s="27" t="s">
        <v>7</v>
      </c>
      <c r="D10" s="28" t="s">
        <v>35</v>
      </c>
      <c r="E10" s="28"/>
      <c r="F10" s="28"/>
      <c r="G10" s="28"/>
      <c r="H10" s="29"/>
    </row>
    <row r="11" spans="2:8" ht="17.100000000000001" customHeight="1" x14ac:dyDescent="0.25">
      <c r="B11" s="66"/>
      <c r="C11" s="30" t="s">
        <v>44</v>
      </c>
      <c r="D11" s="28"/>
      <c r="E11" s="28"/>
      <c r="F11" s="28" t="s">
        <v>66</v>
      </c>
      <c r="G11" s="28"/>
      <c r="H11" s="29"/>
    </row>
    <row r="12" spans="2:8" ht="17.100000000000001" customHeight="1" x14ac:dyDescent="0.25">
      <c r="B12" s="66"/>
      <c r="C12" s="30" t="s">
        <v>33</v>
      </c>
      <c r="D12" s="28"/>
      <c r="E12" s="28" t="s">
        <v>72</v>
      </c>
      <c r="F12" s="28"/>
      <c r="G12" s="28"/>
      <c r="H12" s="29"/>
    </row>
    <row r="13" spans="2:8" ht="17.100000000000001" customHeight="1" x14ac:dyDescent="0.25">
      <c r="B13" s="66"/>
      <c r="C13" s="30" t="s">
        <v>9</v>
      </c>
      <c r="D13" s="28"/>
      <c r="E13" s="28" t="s">
        <v>72</v>
      </c>
      <c r="F13" s="28"/>
      <c r="G13" s="28"/>
      <c r="H13" s="29"/>
    </row>
    <row r="14" spans="2:8" ht="17.100000000000001" customHeight="1" x14ac:dyDescent="0.25">
      <c r="B14" s="66"/>
      <c r="C14" s="30" t="s">
        <v>55</v>
      </c>
      <c r="D14" s="28"/>
      <c r="E14" s="28"/>
      <c r="F14" s="28"/>
      <c r="G14" s="28" t="s">
        <v>66</v>
      </c>
      <c r="H14" s="29" t="s">
        <v>66</v>
      </c>
    </row>
    <row r="15" spans="2:8" ht="17.100000000000001" customHeight="1" x14ac:dyDescent="0.25">
      <c r="B15" s="66"/>
      <c r="C15" s="27" t="s">
        <v>28</v>
      </c>
      <c r="D15" s="28" t="s">
        <v>66</v>
      </c>
      <c r="E15" s="28"/>
      <c r="F15" s="28"/>
      <c r="G15" s="28"/>
      <c r="H15" s="29"/>
    </row>
    <row r="16" spans="2:8" ht="17.100000000000001" customHeight="1" x14ac:dyDescent="0.25">
      <c r="B16" s="66"/>
      <c r="C16" s="42" t="s">
        <v>76</v>
      </c>
      <c r="D16" s="31"/>
      <c r="E16" s="31"/>
      <c r="F16" s="31"/>
      <c r="G16" s="31" t="s">
        <v>66</v>
      </c>
      <c r="H16" s="32"/>
    </row>
    <row r="17" spans="2:8" ht="17.100000000000001" customHeight="1" thickBot="1" x14ac:dyDescent="0.3">
      <c r="B17" s="67"/>
      <c r="C17" s="50" t="s">
        <v>73</v>
      </c>
      <c r="D17" s="28" t="s">
        <v>66</v>
      </c>
      <c r="E17" s="31"/>
      <c r="F17" s="31"/>
      <c r="G17" s="31"/>
      <c r="H17" s="32"/>
    </row>
    <row r="18" spans="2:8" ht="17.100000000000001" customHeight="1" thickTop="1" x14ac:dyDescent="0.25">
      <c r="B18" s="55" t="s">
        <v>80</v>
      </c>
      <c r="C18" s="33" t="s">
        <v>11</v>
      </c>
      <c r="D18" s="34" t="s">
        <v>66</v>
      </c>
      <c r="E18" s="34"/>
      <c r="F18" s="34"/>
      <c r="G18" s="34"/>
      <c r="H18" s="35"/>
    </row>
    <row r="19" spans="2:8" ht="17.100000000000001" customHeight="1" x14ac:dyDescent="0.25">
      <c r="B19" s="66"/>
      <c r="C19" s="27" t="s">
        <v>45</v>
      </c>
      <c r="D19" s="28" t="s">
        <v>66</v>
      </c>
      <c r="E19" s="28"/>
      <c r="F19" s="28"/>
      <c r="G19" s="28"/>
      <c r="H19" s="29"/>
    </row>
    <row r="20" spans="2:8" ht="17.100000000000001" customHeight="1" x14ac:dyDescent="0.25">
      <c r="B20" s="66"/>
      <c r="C20" s="27" t="s">
        <v>12</v>
      </c>
      <c r="D20" s="28" t="s">
        <v>66</v>
      </c>
      <c r="E20" s="28"/>
      <c r="F20" s="28"/>
      <c r="G20" s="28"/>
      <c r="H20" s="29"/>
    </row>
    <row r="21" spans="2:8" ht="17.100000000000001" customHeight="1" x14ac:dyDescent="0.25">
      <c r="B21" s="66"/>
      <c r="C21" s="27" t="s">
        <v>13</v>
      </c>
      <c r="D21" s="28" t="s">
        <v>66</v>
      </c>
      <c r="E21" s="28"/>
      <c r="F21" s="28"/>
      <c r="G21" s="28"/>
      <c r="H21" s="29"/>
    </row>
    <row r="22" spans="2:8" ht="17.100000000000001" customHeight="1" x14ac:dyDescent="0.25">
      <c r="B22" s="66"/>
      <c r="C22" s="27" t="s">
        <v>14</v>
      </c>
      <c r="D22" s="28"/>
      <c r="E22" s="28" t="s">
        <v>72</v>
      </c>
      <c r="F22" s="28"/>
      <c r="G22" s="28"/>
      <c r="H22" s="29"/>
    </row>
    <row r="23" spans="2:8" ht="17.100000000000001" customHeight="1" x14ac:dyDescent="0.25">
      <c r="B23" s="66"/>
      <c r="C23" s="27" t="s">
        <v>46</v>
      </c>
      <c r="D23" s="28"/>
      <c r="E23" s="28" t="s">
        <v>72</v>
      </c>
      <c r="F23" s="28"/>
      <c r="G23" s="28"/>
      <c r="H23" s="29"/>
    </row>
    <row r="24" spans="2:8" ht="17.100000000000001" customHeight="1" x14ac:dyDescent="0.25">
      <c r="B24" s="66"/>
      <c r="C24" s="27" t="s">
        <v>15</v>
      </c>
      <c r="D24" s="28"/>
      <c r="E24" s="28" t="s">
        <v>72</v>
      </c>
      <c r="F24" s="28"/>
      <c r="G24" s="28"/>
      <c r="H24" s="29"/>
    </row>
    <row r="25" spans="2:8" ht="17.100000000000001" customHeight="1" x14ac:dyDescent="0.25">
      <c r="B25" s="66"/>
      <c r="C25" s="27" t="s">
        <v>67</v>
      </c>
      <c r="D25" s="28"/>
      <c r="E25" s="28"/>
      <c r="F25" s="28"/>
      <c r="G25" s="28" t="s">
        <v>66</v>
      </c>
      <c r="H25" s="29"/>
    </row>
    <row r="26" spans="2:8" ht="17.100000000000001" customHeight="1" x14ac:dyDescent="0.25">
      <c r="B26" s="66"/>
      <c r="C26" s="36" t="s">
        <v>55</v>
      </c>
      <c r="D26" s="31"/>
      <c r="E26" s="31"/>
      <c r="F26" s="31"/>
      <c r="G26" s="31" t="s">
        <v>66</v>
      </c>
      <c r="H26" s="32" t="s">
        <v>66</v>
      </c>
    </row>
    <row r="27" spans="2:8" ht="17.100000000000001" customHeight="1" thickBot="1" x14ac:dyDescent="0.3">
      <c r="B27" s="67"/>
      <c r="C27" s="49" t="s">
        <v>73</v>
      </c>
      <c r="D27" s="37" t="s">
        <v>66</v>
      </c>
      <c r="E27" s="37"/>
      <c r="F27" s="37"/>
      <c r="G27" s="37"/>
      <c r="H27" s="38"/>
    </row>
    <row r="28" spans="2:8" ht="17.100000000000001" customHeight="1" thickTop="1" x14ac:dyDescent="0.25">
      <c r="B28" s="55" t="s">
        <v>79</v>
      </c>
      <c r="C28" s="33" t="s">
        <v>47</v>
      </c>
      <c r="D28" s="39" t="s">
        <v>66</v>
      </c>
      <c r="E28" s="39"/>
      <c r="F28" s="39"/>
      <c r="G28" s="39"/>
      <c r="H28" s="40"/>
    </row>
    <row r="29" spans="2:8" ht="17.100000000000001" customHeight="1" x14ac:dyDescent="0.25">
      <c r="B29" s="56"/>
      <c r="C29" s="27" t="s">
        <v>81</v>
      </c>
      <c r="D29" s="28" t="s">
        <v>66</v>
      </c>
      <c r="E29" s="28"/>
      <c r="F29" s="28"/>
      <c r="G29" s="28"/>
      <c r="H29" s="41"/>
    </row>
    <row r="30" spans="2:8" ht="17.100000000000001" customHeight="1" x14ac:dyDescent="0.25">
      <c r="B30" s="56"/>
      <c r="C30" s="27" t="s">
        <v>48</v>
      </c>
      <c r="D30" s="28" t="s">
        <v>66</v>
      </c>
      <c r="E30" s="28"/>
      <c r="F30" s="28"/>
      <c r="G30" s="28"/>
      <c r="H30" s="41"/>
    </row>
    <row r="31" spans="2:8" ht="17.100000000000001" customHeight="1" x14ac:dyDescent="0.25">
      <c r="B31" s="56"/>
      <c r="C31" s="27" t="s">
        <v>29</v>
      </c>
      <c r="D31" s="28" t="s">
        <v>66</v>
      </c>
      <c r="E31" s="28"/>
      <c r="F31" s="28"/>
      <c r="G31" s="28"/>
      <c r="H31" s="41"/>
    </row>
    <row r="32" spans="2:8" ht="17.100000000000001" customHeight="1" x14ac:dyDescent="0.25">
      <c r="B32" s="56"/>
      <c r="C32" s="27" t="s">
        <v>16</v>
      </c>
      <c r="D32" s="28" t="s">
        <v>66</v>
      </c>
      <c r="E32" s="28"/>
      <c r="F32" s="28"/>
      <c r="G32" s="28"/>
      <c r="H32" s="41"/>
    </row>
    <row r="33" spans="2:8" ht="17.100000000000001" customHeight="1" x14ac:dyDescent="0.25">
      <c r="B33" s="56"/>
      <c r="C33" s="27" t="s">
        <v>11</v>
      </c>
      <c r="D33" s="28" t="s">
        <v>66</v>
      </c>
      <c r="E33" s="28"/>
      <c r="F33" s="28"/>
      <c r="G33" s="28"/>
      <c r="H33" s="41"/>
    </row>
    <row r="34" spans="2:8" ht="17.100000000000001" customHeight="1" x14ac:dyDescent="0.25">
      <c r="B34" s="56"/>
      <c r="C34" s="27" t="s">
        <v>49</v>
      </c>
      <c r="D34" s="28" t="s">
        <v>66</v>
      </c>
      <c r="E34" s="28"/>
      <c r="F34" s="28"/>
      <c r="G34" s="28"/>
      <c r="H34" s="41"/>
    </row>
    <row r="35" spans="2:8" ht="17.100000000000001" customHeight="1" x14ac:dyDescent="0.25">
      <c r="B35" s="56"/>
      <c r="C35" s="42" t="s">
        <v>30</v>
      </c>
      <c r="D35" s="28"/>
      <c r="E35" s="28" t="s">
        <v>72</v>
      </c>
      <c r="F35" s="28"/>
      <c r="G35" s="28"/>
      <c r="H35" s="43"/>
    </row>
    <row r="36" spans="2:8" ht="17.100000000000001" customHeight="1" x14ac:dyDescent="0.25">
      <c r="B36" s="56"/>
      <c r="C36" s="27" t="s">
        <v>31</v>
      </c>
      <c r="D36" s="28" t="s">
        <v>66</v>
      </c>
      <c r="E36" s="28"/>
      <c r="F36" s="28"/>
      <c r="G36" s="28"/>
      <c r="H36" s="41"/>
    </row>
    <row r="37" spans="2:8" ht="17.100000000000001" customHeight="1" x14ac:dyDescent="0.25">
      <c r="B37" s="56"/>
      <c r="C37" s="36" t="s">
        <v>32</v>
      </c>
      <c r="D37" s="31"/>
      <c r="E37" s="31"/>
      <c r="F37" s="31"/>
      <c r="G37" s="31"/>
      <c r="H37" s="44"/>
    </row>
    <row r="38" spans="2:8" ht="17.100000000000001" customHeight="1" thickBot="1" x14ac:dyDescent="0.3">
      <c r="B38" s="57"/>
      <c r="C38" s="49" t="s">
        <v>73</v>
      </c>
      <c r="D38" s="37" t="s">
        <v>66</v>
      </c>
      <c r="E38" s="37"/>
      <c r="F38" s="37"/>
      <c r="G38" s="37"/>
      <c r="H38" s="45"/>
    </row>
    <row r="39" spans="2:8" ht="17.100000000000001" customHeight="1" thickTop="1" x14ac:dyDescent="0.25">
      <c r="B39" s="55" t="s">
        <v>78</v>
      </c>
      <c r="C39" s="33" t="s">
        <v>82</v>
      </c>
      <c r="D39" s="34" t="s">
        <v>66</v>
      </c>
      <c r="E39" s="34"/>
      <c r="F39" s="34"/>
      <c r="G39" s="34"/>
      <c r="H39" s="35"/>
    </row>
    <row r="40" spans="2:8" ht="33" x14ac:dyDescent="0.25">
      <c r="B40" s="66"/>
      <c r="C40" s="30" t="s">
        <v>34</v>
      </c>
      <c r="D40" s="28" t="s">
        <v>66</v>
      </c>
      <c r="E40" s="28"/>
      <c r="F40" s="28"/>
      <c r="G40" s="28"/>
      <c r="H40" s="29"/>
    </row>
    <row r="41" spans="2:8" ht="17.100000000000001" customHeight="1" x14ac:dyDescent="0.25">
      <c r="B41" s="66"/>
      <c r="C41" s="27" t="s">
        <v>7</v>
      </c>
      <c r="D41" s="28" t="s">
        <v>35</v>
      </c>
      <c r="E41" s="28"/>
      <c r="F41" s="28"/>
      <c r="G41" s="28"/>
      <c r="H41" s="29"/>
    </row>
    <row r="42" spans="2:8" ht="17.100000000000001" customHeight="1" x14ac:dyDescent="0.25">
      <c r="B42" s="66"/>
      <c r="C42" s="27" t="s">
        <v>44</v>
      </c>
      <c r="D42" s="28"/>
      <c r="E42" s="28" t="s">
        <v>72</v>
      </c>
      <c r="F42" s="28"/>
      <c r="G42" s="28"/>
      <c r="H42" s="29"/>
    </row>
    <row r="43" spans="2:8" ht="17.100000000000001" customHeight="1" x14ac:dyDescent="0.25">
      <c r="B43" s="66"/>
      <c r="C43" s="27" t="s">
        <v>33</v>
      </c>
      <c r="D43" s="28"/>
      <c r="E43" s="28" t="s">
        <v>72</v>
      </c>
      <c r="F43" s="28"/>
      <c r="G43" s="28"/>
      <c r="H43" s="29"/>
    </row>
    <row r="44" spans="2:8" ht="17.100000000000001" customHeight="1" x14ac:dyDescent="0.25">
      <c r="B44" s="66"/>
      <c r="C44" s="27" t="s">
        <v>9</v>
      </c>
      <c r="D44" s="28"/>
      <c r="E44" s="28" t="s">
        <v>72</v>
      </c>
      <c r="F44" s="28"/>
      <c r="G44" s="28"/>
      <c r="H44" s="29"/>
    </row>
    <row r="45" spans="2:8" ht="17.100000000000001" customHeight="1" x14ac:dyDescent="0.25">
      <c r="B45" s="66"/>
      <c r="C45" s="27" t="s">
        <v>55</v>
      </c>
      <c r="D45" s="28"/>
      <c r="E45" s="28"/>
      <c r="F45" s="28"/>
      <c r="G45" s="28" t="s">
        <v>66</v>
      </c>
      <c r="H45" s="29" t="s">
        <v>66</v>
      </c>
    </row>
    <row r="46" spans="2:8" ht="17.100000000000001" customHeight="1" x14ac:dyDescent="0.25">
      <c r="B46" s="66"/>
      <c r="C46" s="36" t="s">
        <v>10</v>
      </c>
      <c r="D46" s="31"/>
      <c r="E46" s="31"/>
      <c r="F46" s="31"/>
      <c r="G46" s="31" t="s">
        <v>66</v>
      </c>
      <c r="H46" s="32" t="s">
        <v>66</v>
      </c>
    </row>
    <row r="47" spans="2:8" ht="17.100000000000001" customHeight="1" thickBot="1" x14ac:dyDescent="0.3">
      <c r="B47" s="67"/>
      <c r="C47" s="49" t="s">
        <v>73</v>
      </c>
      <c r="D47" s="28" t="s">
        <v>66</v>
      </c>
      <c r="E47" s="37"/>
      <c r="F47" s="37"/>
      <c r="G47" s="37"/>
      <c r="H47" s="38"/>
    </row>
    <row r="48" spans="2:8" ht="18" customHeight="1" thickTop="1" x14ac:dyDescent="0.25">
      <c r="B48" s="58" t="s">
        <v>77</v>
      </c>
      <c r="C48" s="33" t="s">
        <v>56</v>
      </c>
      <c r="D48" s="34" t="s">
        <v>35</v>
      </c>
      <c r="E48" s="46"/>
      <c r="F48" s="46"/>
      <c r="G48" s="46"/>
      <c r="H48" s="40"/>
    </row>
    <row r="49" spans="2:8" ht="18" customHeight="1" x14ac:dyDescent="0.25">
      <c r="B49" s="59"/>
      <c r="C49" s="27" t="s">
        <v>83</v>
      </c>
      <c r="D49" s="28" t="s">
        <v>35</v>
      </c>
      <c r="E49" s="27"/>
      <c r="F49" s="27"/>
      <c r="G49" s="27"/>
      <c r="H49" s="41"/>
    </row>
    <row r="50" spans="2:8" ht="18" customHeight="1" x14ac:dyDescent="0.25">
      <c r="B50" s="59"/>
      <c r="C50" s="27" t="s">
        <v>74</v>
      </c>
      <c r="D50" s="28" t="s">
        <v>35</v>
      </c>
      <c r="E50" s="27"/>
      <c r="F50" s="27"/>
      <c r="G50" s="27"/>
      <c r="H50" s="41"/>
    </row>
    <row r="51" spans="2:8" ht="18" customHeight="1" x14ac:dyDescent="0.25">
      <c r="B51" s="59"/>
      <c r="C51" s="27" t="s">
        <v>50</v>
      </c>
      <c r="D51" s="28" t="s">
        <v>35</v>
      </c>
      <c r="E51" s="27"/>
      <c r="F51" s="27"/>
      <c r="G51" s="27"/>
      <c r="H51" s="41"/>
    </row>
    <row r="52" spans="2:8" ht="18" customHeight="1" x14ac:dyDescent="0.25">
      <c r="B52" s="59"/>
      <c r="C52" s="27" t="s">
        <v>57</v>
      </c>
      <c r="D52" s="28" t="s">
        <v>35</v>
      </c>
      <c r="E52" s="27"/>
      <c r="F52" s="27"/>
      <c r="G52" s="27"/>
      <c r="H52" s="41"/>
    </row>
    <row r="53" spans="2:8" ht="18" customHeight="1" x14ac:dyDescent="0.25">
      <c r="B53" s="59"/>
      <c r="C53" s="27" t="s">
        <v>24</v>
      </c>
      <c r="D53" s="28" t="s">
        <v>35</v>
      </c>
      <c r="E53" s="27"/>
      <c r="F53" s="27"/>
      <c r="G53" s="27"/>
      <c r="H53" s="41"/>
    </row>
    <row r="54" spans="2:8" ht="18" customHeight="1" x14ac:dyDescent="0.25">
      <c r="B54" s="59"/>
      <c r="C54" s="27" t="s">
        <v>25</v>
      </c>
      <c r="D54" s="28" t="s">
        <v>35</v>
      </c>
      <c r="E54" s="27"/>
      <c r="F54" s="27"/>
      <c r="G54" s="27"/>
      <c r="H54" s="41"/>
    </row>
    <row r="55" spans="2:8" ht="18" customHeight="1" x14ac:dyDescent="0.25">
      <c r="B55" s="59"/>
      <c r="C55" s="27" t="s">
        <v>62</v>
      </c>
      <c r="D55" s="28" t="s">
        <v>35</v>
      </c>
      <c r="E55" s="27"/>
      <c r="F55" s="27"/>
      <c r="G55" s="27"/>
      <c r="H55" s="41"/>
    </row>
    <row r="56" spans="2:8" ht="18" customHeight="1" x14ac:dyDescent="0.25">
      <c r="B56" s="59"/>
      <c r="C56" s="27" t="s">
        <v>58</v>
      </c>
      <c r="D56" s="28" t="s">
        <v>35</v>
      </c>
      <c r="E56" s="36"/>
      <c r="F56" s="36"/>
      <c r="G56" s="36"/>
      <c r="H56" s="44"/>
    </row>
    <row r="57" spans="2:8" ht="18" customHeight="1" thickBot="1" x14ac:dyDescent="0.3">
      <c r="B57" s="60"/>
      <c r="C57" s="50" t="s">
        <v>73</v>
      </c>
      <c r="D57" s="47" t="s">
        <v>35</v>
      </c>
      <c r="E57" s="48"/>
      <c r="F57" s="48"/>
      <c r="G57" s="48"/>
      <c r="H57" s="45"/>
    </row>
    <row r="58" spans="2:8" ht="15.75" thickTop="1" x14ac:dyDescent="0.25">
      <c r="C58" s="3"/>
      <c r="D58" s="22"/>
      <c r="E58" s="3"/>
      <c r="F58" s="3"/>
      <c r="G58" s="3"/>
      <c r="H58" s="3"/>
    </row>
    <row r="59" spans="2:8" ht="15" customHeight="1" x14ac:dyDescent="0.25">
      <c r="B59" s="54" t="s">
        <v>75</v>
      </c>
      <c r="C59" s="54"/>
      <c r="D59" s="54"/>
      <c r="E59" s="54"/>
      <c r="F59" s="54"/>
      <c r="G59" s="54"/>
      <c r="H59" s="54"/>
    </row>
    <row r="60" spans="2:8" ht="39.75" customHeight="1" x14ac:dyDescent="0.25">
      <c r="B60" s="53" t="s">
        <v>71</v>
      </c>
      <c r="C60" s="53"/>
      <c r="D60" s="53"/>
      <c r="E60" s="53"/>
      <c r="F60" s="53"/>
      <c r="G60" s="53"/>
      <c r="H60" s="53"/>
    </row>
    <row r="61" spans="2:8" ht="15" customHeight="1" x14ac:dyDescent="0.25">
      <c r="B61" s="53" t="s">
        <v>69</v>
      </c>
      <c r="C61" s="53"/>
      <c r="D61" s="53"/>
      <c r="E61" s="53"/>
      <c r="F61" s="53"/>
      <c r="G61" s="53"/>
      <c r="H61" s="53"/>
    </row>
    <row r="62" spans="2:8" ht="15" customHeight="1" x14ac:dyDescent="0.25">
      <c r="B62" s="53" t="s">
        <v>70</v>
      </c>
      <c r="C62" s="53"/>
      <c r="D62" s="53"/>
      <c r="E62" s="53"/>
      <c r="F62" s="53"/>
      <c r="G62" s="53"/>
      <c r="H62" s="53"/>
    </row>
  </sheetData>
  <mergeCells count="15">
    <mergeCell ref="B18:B27"/>
    <mergeCell ref="B39:B47"/>
    <mergeCell ref="B1:C1"/>
    <mergeCell ref="D3:H3"/>
    <mergeCell ref="H1:H2"/>
    <mergeCell ref="B5:B17"/>
    <mergeCell ref="B3:B4"/>
    <mergeCell ref="B2:C2"/>
    <mergeCell ref="C3:C4"/>
    <mergeCell ref="B60:H60"/>
    <mergeCell ref="B61:H61"/>
    <mergeCell ref="B62:H62"/>
    <mergeCell ref="B59:H59"/>
    <mergeCell ref="B28:B38"/>
    <mergeCell ref="B48:B57"/>
  </mergeCells>
  <pageMargins left="0.25" right="0.25" top="0.75" bottom="0.75" header="0.3" footer="0.3"/>
  <pageSetup paperSize="8" scale="6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zoomScaleNormal="100" workbookViewId="0">
      <selection activeCell="A26" sqref="A25:A26"/>
    </sheetView>
  </sheetViews>
  <sheetFormatPr defaultRowHeight="15" x14ac:dyDescent="0.25"/>
  <cols>
    <col min="1" max="1" width="51" bestFit="1" customWidth="1"/>
    <col min="3" max="3" width="14.140625" bestFit="1" customWidth="1"/>
    <col min="5" max="5" width="159.85546875" bestFit="1" customWidth="1"/>
  </cols>
  <sheetData>
    <row r="1" spans="1:5" x14ac:dyDescent="0.25">
      <c r="A1" s="77" t="s">
        <v>26</v>
      </c>
      <c r="B1" s="77"/>
      <c r="C1" s="77"/>
      <c r="D1" s="1"/>
    </row>
    <row r="2" spans="1:5" ht="15.75" thickBot="1" x14ac:dyDescent="0.3">
      <c r="B2" s="4" t="s">
        <v>21</v>
      </c>
      <c r="C2" s="4" t="s">
        <v>18</v>
      </c>
      <c r="D2" s="4" t="s">
        <v>19</v>
      </c>
      <c r="E2" s="4" t="s">
        <v>23</v>
      </c>
    </row>
    <row r="3" spans="1:5" ht="15.75" thickBot="1" x14ac:dyDescent="0.3">
      <c r="A3" s="10" t="s">
        <v>51</v>
      </c>
      <c r="B3" s="11">
        <v>14500</v>
      </c>
      <c r="C3" s="12">
        <v>0</v>
      </c>
      <c r="D3" s="12">
        <f>B3*C3</f>
        <v>0</v>
      </c>
      <c r="E3" s="13" t="s">
        <v>59</v>
      </c>
    </row>
    <row r="4" spans="1:5" ht="15.75" thickBot="1" x14ac:dyDescent="0.3">
      <c r="A4" s="6" t="s">
        <v>20</v>
      </c>
      <c r="B4" s="7">
        <v>1</v>
      </c>
      <c r="C4" s="8">
        <v>0</v>
      </c>
      <c r="D4" s="8">
        <f>B4*C4</f>
        <v>0</v>
      </c>
      <c r="E4" s="9" t="s">
        <v>36</v>
      </c>
    </row>
    <row r="5" spans="1:5" ht="15.75" thickBot="1" x14ac:dyDescent="0.3">
      <c r="A5" s="74" t="s">
        <v>63</v>
      </c>
      <c r="B5" s="75"/>
      <c r="C5" s="75"/>
      <c r="D5" s="75"/>
      <c r="E5" s="76"/>
    </row>
    <row r="6" spans="1:5" ht="15.75" thickBot="1" x14ac:dyDescent="0.3">
      <c r="A6" s="74" t="s">
        <v>39</v>
      </c>
      <c r="B6" s="75"/>
      <c r="C6" s="75"/>
      <c r="D6" s="75"/>
      <c r="E6" s="76"/>
    </row>
    <row r="7" spans="1:5" x14ac:dyDescent="0.25">
      <c r="A7" s="14" t="s">
        <v>37</v>
      </c>
      <c r="B7" s="17">
        <v>1</v>
      </c>
      <c r="C7" s="17">
        <v>0</v>
      </c>
      <c r="D7" s="17">
        <f t="shared" ref="D7:D13" si="0">B7*C7</f>
        <v>0</v>
      </c>
      <c r="E7" s="5" t="s">
        <v>61</v>
      </c>
    </row>
    <row r="8" spans="1:5" x14ac:dyDescent="0.25">
      <c r="A8" s="15" t="s">
        <v>38</v>
      </c>
      <c r="B8" s="18">
        <v>1</v>
      </c>
      <c r="C8" s="18">
        <v>0</v>
      </c>
      <c r="D8" s="18">
        <f t="shared" si="0"/>
        <v>0</v>
      </c>
      <c r="E8" s="20" t="s">
        <v>52</v>
      </c>
    </row>
    <row r="9" spans="1:5" x14ac:dyDescent="0.25">
      <c r="A9" s="15" t="s">
        <v>22</v>
      </c>
      <c r="B9" s="18">
        <v>1</v>
      </c>
      <c r="C9" s="18">
        <v>0</v>
      </c>
      <c r="D9" s="18">
        <f t="shared" si="0"/>
        <v>0</v>
      </c>
      <c r="E9" s="20" t="s">
        <v>53</v>
      </c>
    </row>
    <row r="10" spans="1:5" x14ac:dyDescent="0.25">
      <c r="A10" s="15" t="s">
        <v>40</v>
      </c>
      <c r="B10" s="18">
        <v>1</v>
      </c>
      <c r="C10" s="18">
        <v>0</v>
      </c>
      <c r="D10" s="18">
        <f t="shared" si="0"/>
        <v>0</v>
      </c>
      <c r="E10" s="20" t="s">
        <v>53</v>
      </c>
    </row>
    <row r="11" spans="1:5" x14ac:dyDescent="0.25">
      <c r="A11" s="15" t="s">
        <v>41</v>
      </c>
      <c r="B11" s="18">
        <v>1</v>
      </c>
      <c r="C11" s="18">
        <v>0</v>
      </c>
      <c r="D11" s="18">
        <f t="shared" si="0"/>
        <v>0</v>
      </c>
      <c r="E11" s="20" t="s">
        <v>53</v>
      </c>
    </row>
    <row r="12" spans="1:5" x14ac:dyDescent="0.25">
      <c r="A12" s="15" t="s">
        <v>42</v>
      </c>
      <c r="B12" s="18">
        <v>1</v>
      </c>
      <c r="C12" s="18">
        <v>0</v>
      </c>
      <c r="D12" s="18">
        <f t="shared" si="0"/>
        <v>0</v>
      </c>
      <c r="E12" s="20" t="s">
        <v>53</v>
      </c>
    </row>
    <row r="13" spans="1:5" ht="15.75" thickBot="1" x14ac:dyDescent="0.3">
      <c r="A13" s="16" t="s">
        <v>43</v>
      </c>
      <c r="B13" s="19">
        <v>1</v>
      </c>
      <c r="C13" s="19">
        <v>0</v>
      </c>
      <c r="D13" s="19">
        <f t="shared" si="0"/>
        <v>0</v>
      </c>
      <c r="E13" s="21" t="s">
        <v>52</v>
      </c>
    </row>
    <row r="14" spans="1:5" x14ac:dyDescent="0.25">
      <c r="A14" s="2" t="s">
        <v>27</v>
      </c>
    </row>
    <row r="15" spans="1:5" x14ac:dyDescent="0.25">
      <c r="A15" s="2" t="s">
        <v>60</v>
      </c>
    </row>
  </sheetData>
  <mergeCells count="3">
    <mergeCell ref="A6:E6"/>
    <mergeCell ref="A1:C1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Wymagania</vt:lpstr>
      <vt:lpstr>Formularz kalkulacyjny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Marta</dc:creator>
  <cp:lastModifiedBy>Kędzierska Joanna (ADM)</cp:lastModifiedBy>
  <cp:lastPrinted>2023-05-26T09:25:54Z</cp:lastPrinted>
  <dcterms:created xsi:type="dcterms:W3CDTF">2017-01-24T11:07:57Z</dcterms:created>
  <dcterms:modified xsi:type="dcterms:W3CDTF">2026-04-28T11:24:17Z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